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/>
  <mc:AlternateContent xmlns:mc="http://schemas.openxmlformats.org/markup-compatibility/2006">
    <mc:Choice Requires="x15">
      <x15ac:absPath xmlns:x15ac="http://schemas.microsoft.com/office/spreadsheetml/2010/11/ac" url="\\10.1.144.2\GRG - restrita\2 - UTI\Administrativo\2018\TR 2018 - GRG.UTI\"/>
    </mc:Choice>
  </mc:AlternateContent>
  <xr:revisionPtr revIDLastSave="0" documentId="13_ncr:1_{3E780F1C-79D3-4932-896C-FC7BAF910051}" xr6:coauthVersionLast="37" xr6:coauthVersionMax="37" xr10:uidLastSave="{00000000-0000-0000-0000-000000000000}"/>
  <bookViews>
    <workbookView xWindow="0" yWindow="0" windowWidth="25200" windowHeight="11775" xr2:uid="{00000000-000D-0000-FFFF-FFFF00000000}"/>
  </bookViews>
  <sheets>
    <sheet name="A - Quadro Geral" sheetId="20" r:id="rId1"/>
    <sheet name="Cotações" sheetId="7" r:id="rId2"/>
  </sheets>
  <definedNames>
    <definedName name="_xlnm.Print_Area" localSheetId="0">'A - Quadro Geral'!$A$1:$H$9</definedName>
    <definedName name="_xlnm.Print_Area" localSheetId="1">Cotações!$A$1:$I$37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5" i="7" l="1"/>
  <c r="G5" i="20"/>
  <c r="G4" i="20"/>
  <c r="F15" i="7" l="1"/>
  <c r="I15" i="7" l="1"/>
  <c r="T15" i="7"/>
  <c r="F4" i="7" l="1"/>
  <c r="G3" i="20" l="1"/>
  <c r="H3" i="20" s="1"/>
  <c r="I4" i="7"/>
  <c r="T4" i="7"/>
  <c r="F26" i="7"/>
  <c r="I26" i="7" l="1"/>
  <c r="T25" i="7"/>
  <c r="H5" i="20"/>
  <c r="H4" i="20" l="1"/>
  <c r="H6" i="20" l="1"/>
  <c r="K14" i="20" s="1"/>
</calcChain>
</file>

<file path=xl/sharedStrings.xml><?xml version="1.0" encoding="utf-8"?>
<sst xmlns="http://schemas.openxmlformats.org/spreadsheetml/2006/main" count="70" uniqueCount="37">
  <si>
    <t>ITEM</t>
  </si>
  <si>
    <t>PREÇO COTADO (R$)</t>
  </si>
  <si>
    <t>PREÇO ADOTADO (R$) Média</t>
  </si>
  <si>
    <t>COTAÇÃO 01</t>
  </si>
  <si>
    <t>COTAÇÃO 02</t>
  </si>
  <si>
    <t>ESPECIFICAÇÃO DOS PRODUTOS</t>
  </si>
  <si>
    <t>Qtd</t>
  </si>
  <si>
    <t>Unid</t>
  </si>
  <si>
    <t>Preço Unit. (R$)</t>
  </si>
  <si>
    <t xml:space="preserve">un </t>
  </si>
  <si>
    <t>Ref. Preço</t>
  </si>
  <si>
    <t>Item</t>
  </si>
  <si>
    <t>Preço Total               (R$)</t>
  </si>
  <si>
    <t>Cotação</t>
  </si>
  <si>
    <t>MAIO/2018</t>
  </si>
  <si>
    <t>COTAÇÃO 03</t>
  </si>
  <si>
    <t>QTD Kit's</t>
  </si>
  <si>
    <t>Total (R$)</t>
  </si>
  <si>
    <t>EMPRESA 1</t>
  </si>
  <si>
    <t>EMPRESA 2</t>
  </si>
  <si>
    <t>EMPRESA 3</t>
  </si>
  <si>
    <t>UNID</t>
  </si>
  <si>
    <t>QTD</t>
  </si>
  <si>
    <t>PREÇO TOTAL  (R$)</t>
  </si>
  <si>
    <t>Total Geral:</t>
  </si>
  <si>
    <t>EQUIPAMENTOS</t>
  </si>
  <si>
    <r>
      <t xml:space="preserve">ADOBE PHOTOSHOP CC FOR TEAMS MULTIPLE PLATFORMS - LEVEL 1 (1-9) 
</t>
    </r>
    <r>
      <rPr>
        <sz val="7.5"/>
        <rFont val="Arial"/>
        <family val="2"/>
      </rPr>
      <t>Fornecimento de licença e instalação do software Adobe Photoshop, na versão mais atual, com suporte técnico e atualizações garantidas pelo fabricante.
(Ver especificação técnica completa do equipamento no anexo I do TR)</t>
    </r>
  </si>
  <si>
    <r>
      <t xml:space="preserve">AUTOCAD CIVIL 3D 2019 COMMERCIAL NEW SINGLE-USER ELD ANNUAL SUBSCRIPTION WINDOWS 
</t>
    </r>
    <r>
      <rPr>
        <sz val="7.5"/>
        <color theme="1"/>
        <rFont val="Arial"/>
        <family val="2"/>
      </rPr>
      <t>Fornecimento de licença e instalação do software AutoCAD Civil 3D, na versão mais atual, com suporte técnico e atualizações garantidas pelo fabricante.</t>
    </r>
    <r>
      <rPr>
        <b/>
        <sz val="7.5"/>
        <color theme="1"/>
        <rFont val="Arial"/>
        <family val="2"/>
      </rPr>
      <t xml:space="preserve">
</t>
    </r>
    <r>
      <rPr>
        <sz val="7.5"/>
        <color theme="1"/>
        <rFont val="Arial"/>
        <family val="2"/>
      </rPr>
      <t>(Ver especificação técnica completa do equipamento no anexo I do TR)</t>
    </r>
  </si>
  <si>
    <r>
      <rPr>
        <b/>
        <sz val="7.5"/>
        <rFont val="Arial"/>
        <family val="2"/>
      </rPr>
      <t xml:space="preserve">CORELDRAW GRAPHICS SUÍTE 2018 SINGLE USER BUSINESS LICENSE WINDOWS 
</t>
    </r>
    <r>
      <rPr>
        <sz val="7.5"/>
        <rFont val="Arial"/>
        <family val="2"/>
      </rPr>
      <t xml:space="preserve">Fornecimento de licença vitalícia e instalação do software CorelDRAW Graphics Suite, na versão mais atual, com suporte técnico e atualizações garantidas pelo fabricante.
</t>
    </r>
    <r>
      <rPr>
        <sz val="7.5"/>
        <rFont val="Arial"/>
        <family val="2"/>
      </rPr>
      <t xml:space="preserve">(Ver especificação técnica completa do equipamento no anexo I do TR) </t>
    </r>
  </si>
  <si>
    <r>
      <rPr>
        <b/>
        <sz val="7.5"/>
        <rFont val="Arial"/>
        <family val="2"/>
      </rPr>
      <t>Empresa 1:</t>
    </r>
    <r>
      <rPr>
        <sz val="7.5"/>
        <rFont val="Arial"/>
        <family val="2"/>
      </rPr>
      <t xml:space="preserve"> Buysoft do Brasil Ltda. CNPJ: 10.242.721/0001-61. Av. Duque de Caxias, 251 - Galeria Cezalli- Centro - CEP 87.013-180 - Maringá-PR. Fone (44) 3041-8859. e-mail: denise.morais@buysoft.com.br. Contato: Denise</t>
    </r>
  </si>
  <si>
    <r>
      <rPr>
        <b/>
        <sz val="7.5"/>
        <rFont val="Arial"/>
        <family val="2"/>
      </rPr>
      <t>Empresa 2:</t>
    </r>
    <r>
      <rPr>
        <sz val="7.5"/>
        <rFont val="Arial"/>
        <family val="2"/>
      </rPr>
      <t xml:space="preserve"> </t>
    </r>
    <r>
      <rPr>
        <sz val="8"/>
        <rFont val="Arial"/>
        <family val="2"/>
      </rPr>
      <t xml:space="preserve">Solo Network Brasil </t>
    </r>
    <r>
      <rPr>
        <sz val="7.5"/>
        <rFont val="Arial"/>
        <family val="2"/>
      </rPr>
      <t>S.A. CNPJ: 00.258.246/0001-68. Avenida Manoel Ribas, Nº 4109, Bairro Cascatinha – Curitiba-PR. CEP 82025-160. Fone (41) 4062-6971. e-mail: vendas@solonetwork.com.br. Contato: Rafael</t>
    </r>
  </si>
  <si>
    <r>
      <rPr>
        <b/>
        <sz val="7.5"/>
        <rFont val="Arial"/>
        <family val="2"/>
      </rPr>
      <t>Empresa 2:</t>
    </r>
    <r>
      <rPr>
        <sz val="7.5"/>
        <rFont val="Arial"/>
        <family val="2"/>
      </rPr>
      <t xml:space="preserve"> Solo Network Brasil S.A. CNPJ: 00.258.246/0001-68. Avenida Manoel Ribas, Nº 4109, Bairro Cascatinha – Curitiba-PR. CEP 82025-160. Fone (41) 4062-6971. e-mail: vendas@solonetwork.com.br. Contato: Rafael</t>
    </r>
  </si>
  <si>
    <r>
      <rPr>
        <b/>
        <sz val="7.5"/>
        <rFont val="Arial"/>
        <family val="2"/>
      </rPr>
      <t>Empresa 2</t>
    </r>
    <r>
      <rPr>
        <sz val="7.5"/>
        <rFont val="Arial"/>
        <family val="2"/>
      </rPr>
      <t>: Solo Network Brasil S.A. CNPJ: 00.258.246/0001-68. Avenida Manoel Ribas, Nº 4109, Bairro Cascatinha – Curitiba-PR. CEP 82025-160. Fone (41) 4062-6971. e-mail: vendas@solonetwork.com.br. Contato: Rafael</t>
    </r>
  </si>
  <si>
    <r>
      <rPr>
        <b/>
        <sz val="7.5"/>
        <rFont val="Arial"/>
        <family val="2"/>
      </rPr>
      <t>Empresa 3:</t>
    </r>
    <r>
      <rPr>
        <sz val="7.5"/>
        <rFont val="Arial"/>
        <family val="2"/>
      </rPr>
      <t xml:space="preserve"> Mapdata Tecnologia, Informática e Comércio Ltda. CNPJ: 66.582784/0007-07. Rua Pais Leme, 136 – Pinheiros -Edifício Neo Offices, Sala 910, São Paulo – SP. - CEP 05.424-010. Fone (11) 2615-2939. E-mail: pamela.soria@mapdata.com.br. Contato: Pâmela.</t>
    </r>
  </si>
  <si>
    <r>
      <t>Empresa 1:</t>
    </r>
    <r>
      <rPr>
        <sz val="7.5"/>
        <rFont val="Arial"/>
        <family val="2"/>
      </rPr>
      <t xml:space="preserve"> Mapdata Tecnologia, Informática e Comércio Ltda. CNPJ: 66.582784/0007-07. Rua Pais Leme, 136 – Pinheiros -Edifício Neo Offices, Sala 910, São Paulo – SP. - CEP 05.424-010. Fone (11) 2615-2939. E-mail: pamela.soria@mapdata.com.br. Contato: Pâmela.</t>
    </r>
  </si>
  <si>
    <t>CATSER</t>
  </si>
  <si>
    <t xml:space="preserve">Software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</si>
</sst>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&quot;R$&quot;\ #,##0.00;\-&quot;R$&quot;\ #,##0.00"/>
    <numFmt numFmtId="165" formatCode="_-&quot;R$&quot;\ * #,##0.00_-;\-&quot;R$&quot;\ * #,##0.00_-;_-&quot;R$&quot;\ * &quot;-&quot;??_-;_-@_-"/>
    <numFmt numFmtId="166" formatCode="_(* #,##0.00_);_(* \(#,##0.00\);_(* &quot;-&quot;??_);_(@_)"/>
    <numFmt numFmtId="167" formatCode="#,##0.00_ ;\-#,##0.00\ "/>
    <numFmt numFmtId="168" formatCode="_(&quot;R$ &quot;* #,##0.00_);_(&quot;R$ &quot;* \(#,##0.00\);_(&quot;R$ &quot;* &quot;-&quot;??_);_(@_)"/>
    <numFmt numFmtId="169" formatCode="dd/mm/yy;@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MS Sans Serif"/>
      <family val="2"/>
    </font>
    <font>
      <sz val="8"/>
      <name val="Arial"/>
      <family val="2"/>
    </font>
    <font>
      <b/>
      <sz val="7"/>
      <color theme="1"/>
      <name val="Arial "/>
    </font>
    <font>
      <sz val="7"/>
      <color theme="1"/>
      <name val="Arial "/>
    </font>
    <font>
      <sz val="6"/>
      <color theme="1"/>
      <name val="Arial "/>
    </font>
    <font>
      <sz val="6"/>
      <name val="Arial "/>
    </font>
    <font>
      <b/>
      <sz val="6"/>
      <color theme="1"/>
      <name val="Arial "/>
    </font>
    <font>
      <b/>
      <sz val="9"/>
      <color theme="1"/>
      <name val="Arial "/>
    </font>
    <font>
      <b/>
      <sz val="7"/>
      <name val="Arial "/>
    </font>
    <font>
      <sz val="7"/>
      <name val="Arial "/>
    </font>
    <font>
      <b/>
      <sz val="7.5"/>
      <name val="Arial"/>
      <family val="2"/>
    </font>
    <font>
      <sz val="7.5"/>
      <name val="Arial"/>
      <family val="2"/>
    </font>
    <font>
      <b/>
      <sz val="8"/>
      <name val="Arial"/>
      <family val="2"/>
    </font>
    <font>
      <sz val="8"/>
      <color theme="1"/>
      <name val="Arial "/>
    </font>
    <font>
      <b/>
      <sz val="9"/>
      <name val="Arial"/>
      <family val="2"/>
    </font>
    <font>
      <b/>
      <sz val="7.5"/>
      <color theme="1"/>
      <name val="Arial"/>
      <family val="2"/>
    </font>
    <font>
      <sz val="7.5"/>
      <color theme="1"/>
      <name val="Arial"/>
      <family val="2"/>
    </font>
    <font>
      <sz val="7"/>
      <color theme="1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5" fillId="6" borderId="0" applyNumberFormat="0" applyBorder="0" applyAlignment="0" applyProtection="0"/>
    <xf numFmtId="0" fontId="6" fillId="18" borderId="6" applyNumberFormat="0" applyAlignment="0" applyProtection="0"/>
    <xf numFmtId="0" fontId="7" fillId="19" borderId="7" applyNumberFormat="0" applyAlignment="0" applyProtection="0"/>
    <xf numFmtId="0" fontId="8" fillId="0" borderId="8" applyNumberFormat="0" applyFill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9" fillId="9" borderId="6" applyNumberFormat="0" applyAlignment="0" applyProtection="0"/>
    <xf numFmtId="0" fontId="10" fillId="5" borderId="0" applyNumberFormat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8" fontId="2" fillId="0" borderId="0" applyFill="0" applyBorder="0" applyAlignment="0" applyProtection="0"/>
    <xf numFmtId="0" fontId="11" fillId="24" borderId="0" applyNumberFormat="0" applyBorder="0" applyAlignment="0" applyProtection="0"/>
    <xf numFmtId="0" fontId="2" fillId="0" borderId="0"/>
    <xf numFmtId="0" fontId="2" fillId="0" borderId="0"/>
    <xf numFmtId="0" fontId="20" fillId="0" borderId="0"/>
    <xf numFmtId="0" fontId="2" fillId="0" borderId="0"/>
    <xf numFmtId="0" fontId="1" fillId="0" borderId="0"/>
    <xf numFmtId="0" fontId="2" fillId="25" borderId="9" applyNumberFormat="0" applyFont="0" applyAlignment="0" applyProtection="0"/>
    <xf numFmtId="9" fontId="2" fillId="0" borderId="0" applyFill="0" applyBorder="0" applyAlignment="0" applyProtection="0"/>
    <xf numFmtId="0" fontId="12" fillId="18" borderId="10" applyNumberFormat="0" applyAlignment="0" applyProtection="0"/>
    <xf numFmtId="43" fontId="2" fillId="0" borderId="0" applyFont="0" applyFill="0" applyBorder="0" applyAlignment="0" applyProtection="0"/>
    <xf numFmtId="40" fontId="20" fillId="0" borderId="0" applyFill="0" applyBorder="0" applyAlignment="0" applyProtection="0"/>
    <xf numFmtId="40" fontId="20" fillId="0" borderId="0" applyFill="0" applyBorder="0" applyAlignment="0" applyProtection="0"/>
    <xf numFmtId="169" fontId="2" fillId="0" borderId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60">
    <xf numFmtId="0" fontId="0" fillId="0" borderId="0" xfId="0"/>
    <xf numFmtId="0" fontId="23" fillId="0" borderId="0" xfId="0" applyFont="1"/>
    <xf numFmtId="165" fontId="23" fillId="0" borderId="0" xfId="0" applyNumberFormat="1" applyFont="1"/>
    <xf numFmtId="0" fontId="24" fillId="0" borderId="0" xfId="0" applyFont="1"/>
    <xf numFmtId="165" fontId="24" fillId="0" borderId="0" xfId="0" applyNumberFormat="1" applyFont="1"/>
    <xf numFmtId="0" fontId="26" fillId="0" borderId="5" xfId="0" applyFont="1" applyBorder="1" applyAlignment="1">
      <alignment vertical="top"/>
    </xf>
    <xf numFmtId="167" fontId="23" fillId="0" borderId="0" xfId="0" applyNumberFormat="1" applyFont="1"/>
    <xf numFmtId="0" fontId="23" fillId="0" borderId="0" xfId="0" applyFont="1" applyAlignment="1">
      <alignment wrapText="1"/>
    </xf>
    <xf numFmtId="167" fontId="27" fillId="0" borderId="0" xfId="0" applyNumberFormat="1" applyFont="1"/>
    <xf numFmtId="0" fontId="21" fillId="0" borderId="0" xfId="2" applyFont="1" applyAlignment="1">
      <alignment vertical="center"/>
    </xf>
    <xf numFmtId="0" fontId="23" fillId="0" borderId="0" xfId="0" applyFont="1" applyFill="1" applyBorder="1"/>
    <xf numFmtId="0" fontId="23" fillId="0" borderId="0" xfId="0" applyFont="1" applyBorder="1"/>
    <xf numFmtId="167" fontId="24" fillId="0" borderId="0" xfId="1" applyNumberFormat="1" applyFont="1" applyFill="1" applyBorder="1" applyAlignment="1">
      <alignment horizontal="center" vertical="center" wrapText="1"/>
    </xf>
    <xf numFmtId="167" fontId="25" fillId="0" borderId="0" xfId="1" applyNumberFormat="1" applyFont="1" applyFill="1" applyBorder="1" applyAlignment="1">
      <alignment horizontal="center" vertical="center" wrapText="1"/>
    </xf>
    <xf numFmtId="165" fontId="24" fillId="0" borderId="0" xfId="0" applyNumberFormat="1" applyFont="1" applyFill="1" applyBorder="1" applyAlignment="1">
      <alignment wrapText="1"/>
    </xf>
    <xf numFmtId="0" fontId="24" fillId="0" borderId="0" xfId="0" applyFont="1" applyFill="1" applyBorder="1" applyAlignment="1">
      <alignment wrapText="1"/>
    </xf>
    <xf numFmtId="0" fontId="24" fillId="0" borderId="0" xfId="0" applyFont="1" applyBorder="1"/>
    <xf numFmtId="167" fontId="23" fillId="0" borderId="0" xfId="0" applyNumberFormat="1" applyFont="1" applyBorder="1"/>
    <xf numFmtId="43" fontId="23" fillId="0" borderId="0" xfId="0" applyNumberFormat="1" applyFont="1" applyFill="1" applyBorder="1"/>
    <xf numFmtId="164" fontId="21" fillId="0" borderId="0" xfId="2" applyNumberFormat="1" applyFont="1" applyAlignment="1">
      <alignment vertical="center"/>
    </xf>
    <xf numFmtId="165" fontId="21" fillId="0" borderId="0" xfId="2" applyNumberFormat="1" applyFont="1" applyAlignment="1">
      <alignment vertical="center"/>
    </xf>
    <xf numFmtId="0" fontId="28" fillId="26" borderId="1" xfId="0" applyFont="1" applyFill="1" applyBorder="1" applyAlignment="1">
      <alignment horizontal="center" vertical="center" wrapText="1"/>
    </xf>
    <xf numFmtId="0" fontId="28" fillId="26" borderId="2" xfId="0" applyFont="1" applyFill="1" applyBorder="1" applyAlignment="1">
      <alignment horizontal="center" vertical="center" wrapText="1"/>
    </xf>
    <xf numFmtId="0" fontId="28" fillId="26" borderId="4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164" fontId="29" fillId="0" borderId="1" xfId="1" applyNumberFormat="1" applyFont="1" applyFill="1" applyBorder="1" applyAlignment="1">
      <alignment horizontal="right" vertical="center" wrapText="1"/>
    </xf>
    <xf numFmtId="164" fontId="23" fillId="0" borderId="1" xfId="1" applyNumberFormat="1" applyFont="1" applyFill="1" applyBorder="1" applyAlignment="1">
      <alignment horizontal="right" vertical="center" wrapText="1"/>
    </xf>
    <xf numFmtId="167" fontId="22" fillId="3" borderId="1" xfId="1" applyNumberFormat="1" applyFont="1" applyFill="1" applyBorder="1" applyAlignment="1">
      <alignment vertical="center" wrapText="1"/>
    </xf>
    <xf numFmtId="0" fontId="30" fillId="2" borderId="1" xfId="2" applyFont="1" applyFill="1" applyBorder="1" applyAlignment="1">
      <alignment horizontal="center" vertical="center" wrapText="1"/>
    </xf>
    <xf numFmtId="0" fontId="31" fillId="0" borderId="1" xfId="2" applyFont="1" applyFill="1" applyBorder="1" applyAlignment="1">
      <alignment horizontal="center" vertical="center"/>
    </xf>
    <xf numFmtId="0" fontId="31" fillId="0" borderId="1" xfId="2" applyFont="1" applyFill="1" applyBorder="1" applyAlignment="1">
      <alignment vertical="center" wrapText="1"/>
    </xf>
    <xf numFmtId="164" fontId="31" fillId="0" borderId="1" xfId="1" applyNumberFormat="1" applyFont="1" applyFill="1" applyBorder="1" applyAlignment="1">
      <alignment vertical="center"/>
    </xf>
    <xf numFmtId="164" fontId="31" fillId="0" borderId="1" xfId="1" applyNumberFormat="1" applyFont="1" applyBorder="1" applyAlignment="1">
      <alignment vertical="center"/>
    </xf>
    <xf numFmtId="164" fontId="30" fillId="0" borderId="1" xfId="1" applyNumberFormat="1" applyFont="1" applyBorder="1" applyAlignment="1">
      <alignment horizontal="center" vertical="center"/>
    </xf>
    <xf numFmtId="0" fontId="31" fillId="0" borderId="0" xfId="2" applyFont="1" applyAlignment="1">
      <alignment vertical="center"/>
    </xf>
    <xf numFmtId="165" fontId="31" fillId="0" borderId="1" xfId="1" applyFont="1" applyFill="1" applyBorder="1" applyAlignment="1">
      <alignment vertical="center"/>
    </xf>
    <xf numFmtId="165" fontId="30" fillId="0" borderId="1" xfId="1" applyFont="1" applyFill="1" applyBorder="1" applyAlignment="1">
      <alignment horizontal="center" vertical="center"/>
    </xf>
    <xf numFmtId="165" fontId="32" fillId="0" borderId="1" xfId="1" applyFont="1" applyFill="1" applyBorder="1" applyAlignment="1">
      <alignment vertical="center"/>
    </xf>
    <xf numFmtId="2" fontId="30" fillId="27" borderId="1" xfId="2" applyNumberFormat="1" applyFont="1" applyFill="1" applyBorder="1" applyAlignment="1">
      <alignment horizontal="center" vertical="center" wrapText="1"/>
    </xf>
    <xf numFmtId="165" fontId="30" fillId="0" borderId="1" xfId="1" applyFont="1" applyFill="1" applyBorder="1" applyAlignment="1">
      <alignment vertical="center"/>
    </xf>
    <xf numFmtId="165" fontId="27" fillId="26" borderId="1" xfId="1" applyFont="1" applyFill="1" applyBorder="1" applyAlignment="1">
      <alignment vertical="center" wrapText="1"/>
    </xf>
    <xf numFmtId="0" fontId="31" fillId="0" borderId="0" xfId="2" applyFont="1" applyAlignment="1">
      <alignment horizontal="left" vertical="center" wrapText="1"/>
    </xf>
    <xf numFmtId="0" fontId="33" fillId="0" borderId="1" xfId="0" applyFont="1" applyFill="1" applyBorder="1" applyAlignment="1">
      <alignment horizontal="center" vertical="center" wrapText="1"/>
    </xf>
    <xf numFmtId="2" fontId="30" fillId="2" borderId="1" xfId="2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3" borderId="2" xfId="0" applyFont="1" applyFill="1" applyBorder="1" applyAlignment="1">
      <alignment horizontal="right" vertical="center" wrapText="1"/>
    </xf>
    <xf numFmtId="0" fontId="22" fillId="3" borderId="3" xfId="0" applyFont="1" applyFill="1" applyBorder="1" applyAlignment="1">
      <alignment horizontal="right" vertical="center" wrapText="1"/>
    </xf>
    <xf numFmtId="0" fontId="22" fillId="3" borderId="4" xfId="0" applyFont="1" applyFill="1" applyBorder="1" applyAlignment="1">
      <alignment horizontal="right" vertical="center" wrapText="1"/>
    </xf>
    <xf numFmtId="0" fontId="30" fillId="26" borderId="1" xfId="2" applyFont="1" applyFill="1" applyBorder="1" applyAlignment="1">
      <alignment horizontal="center" vertical="center" wrapText="1"/>
    </xf>
    <xf numFmtId="0" fontId="31" fillId="0" borderId="0" xfId="2" applyFont="1" applyAlignment="1">
      <alignment horizontal="left" vertical="center" wrapText="1"/>
    </xf>
    <xf numFmtId="0" fontId="30" fillId="2" borderId="1" xfId="2" applyFont="1" applyFill="1" applyBorder="1" applyAlignment="1">
      <alignment horizontal="center" vertical="center"/>
    </xf>
    <xf numFmtId="0" fontId="32" fillId="2" borderId="1" xfId="2" applyFont="1" applyFill="1" applyBorder="1" applyAlignment="1">
      <alignment horizontal="center" vertical="center" wrapText="1"/>
    </xf>
    <xf numFmtId="2" fontId="32" fillId="2" borderId="1" xfId="2" applyNumberFormat="1" applyFont="1" applyFill="1" applyBorder="1" applyAlignment="1">
      <alignment horizontal="center" vertical="center" wrapText="1"/>
    </xf>
    <xf numFmtId="2" fontId="30" fillId="2" borderId="1" xfId="2" applyNumberFormat="1" applyFont="1" applyFill="1" applyBorder="1" applyAlignment="1">
      <alignment horizontal="center" vertical="center" wrapText="1"/>
    </xf>
    <xf numFmtId="0" fontId="34" fillId="26" borderId="1" xfId="2" applyFont="1" applyFill="1" applyBorder="1" applyAlignment="1">
      <alignment horizontal="right" vertical="center"/>
    </xf>
    <xf numFmtId="0" fontId="30" fillId="0" borderId="1" xfId="2" applyFont="1" applyFill="1" applyBorder="1" applyAlignment="1">
      <alignment vertical="center" wrapText="1"/>
    </xf>
    <xf numFmtId="0" fontId="30" fillId="0" borderId="0" xfId="2" applyFont="1" applyAlignment="1">
      <alignment horizontal="left" vertical="center" wrapText="1"/>
    </xf>
    <xf numFmtId="0" fontId="35" fillId="0" borderId="0" xfId="0" applyFont="1" applyAlignment="1">
      <alignment vertical="center" wrapText="1"/>
    </xf>
    <xf numFmtId="0" fontId="37" fillId="28" borderId="15" xfId="0" applyFont="1" applyFill="1" applyBorder="1" applyAlignment="1">
      <alignment horizontal="center" vertical="center"/>
    </xf>
  </cellXfs>
  <cellStyles count="68">
    <cellStyle name="20% - Ênfase1 2" xfId="8" xr:uid="{00000000-0005-0000-0000-000000000000}"/>
    <cellStyle name="20% - Ênfase2 2" xfId="9" xr:uid="{00000000-0005-0000-0000-000001000000}"/>
    <cellStyle name="20% - Ênfase3 2" xfId="10" xr:uid="{00000000-0005-0000-0000-000002000000}"/>
    <cellStyle name="20% - Ênfase4 2" xfId="11" xr:uid="{00000000-0005-0000-0000-000003000000}"/>
    <cellStyle name="20% - Ênfase5 2" xfId="12" xr:uid="{00000000-0005-0000-0000-000004000000}"/>
    <cellStyle name="20% - Ênfase6 2" xfId="13" xr:uid="{00000000-0005-0000-0000-000005000000}"/>
    <cellStyle name="40% - Ênfase1 2" xfId="14" xr:uid="{00000000-0005-0000-0000-000006000000}"/>
    <cellStyle name="40% - Ênfase2 2" xfId="15" xr:uid="{00000000-0005-0000-0000-000007000000}"/>
    <cellStyle name="40% - Ênfase3 2" xfId="16" xr:uid="{00000000-0005-0000-0000-000008000000}"/>
    <cellStyle name="40% - Ênfase4 2" xfId="17" xr:uid="{00000000-0005-0000-0000-000009000000}"/>
    <cellStyle name="40% - Ênfase5 2" xfId="18" xr:uid="{00000000-0005-0000-0000-00000A000000}"/>
    <cellStyle name="40% - Ênfase6 2" xfId="19" xr:uid="{00000000-0005-0000-0000-00000B000000}"/>
    <cellStyle name="60% - Ênfase1 2" xfId="20" xr:uid="{00000000-0005-0000-0000-00000C000000}"/>
    <cellStyle name="60% - Ênfase2 2" xfId="21" xr:uid="{00000000-0005-0000-0000-00000D000000}"/>
    <cellStyle name="60% - Ênfase3 2" xfId="22" xr:uid="{00000000-0005-0000-0000-00000E000000}"/>
    <cellStyle name="60% - Ênfase4 2" xfId="23" xr:uid="{00000000-0005-0000-0000-00000F000000}"/>
    <cellStyle name="60% - Ênfase5 2" xfId="24" xr:uid="{00000000-0005-0000-0000-000010000000}"/>
    <cellStyle name="60% - Ênfase6 2" xfId="25" xr:uid="{00000000-0005-0000-0000-000011000000}"/>
    <cellStyle name="Bom 2" xfId="26" xr:uid="{00000000-0005-0000-0000-000012000000}"/>
    <cellStyle name="Cálculo 2" xfId="27" xr:uid="{00000000-0005-0000-0000-000013000000}"/>
    <cellStyle name="Célula de Verificação 2" xfId="28" xr:uid="{00000000-0005-0000-0000-000014000000}"/>
    <cellStyle name="Célula Vinculada 2" xfId="29" xr:uid="{00000000-0005-0000-0000-000015000000}"/>
    <cellStyle name="Ênfase1 2" xfId="30" xr:uid="{00000000-0005-0000-0000-000016000000}"/>
    <cellStyle name="Ênfase2 2" xfId="31" xr:uid="{00000000-0005-0000-0000-000017000000}"/>
    <cellStyle name="Ênfase3 2" xfId="32" xr:uid="{00000000-0005-0000-0000-000018000000}"/>
    <cellStyle name="Ênfase4 2" xfId="33" xr:uid="{00000000-0005-0000-0000-000019000000}"/>
    <cellStyle name="Ênfase5 2" xfId="34" xr:uid="{00000000-0005-0000-0000-00001A000000}"/>
    <cellStyle name="Ênfase6 2" xfId="35" xr:uid="{00000000-0005-0000-0000-00001B000000}"/>
    <cellStyle name="Entrada 2" xfId="36" xr:uid="{00000000-0005-0000-0000-00001C000000}"/>
    <cellStyle name="Moeda" xfId="1" builtinId="4"/>
    <cellStyle name="Moeda 2" xfId="38" xr:uid="{00000000-0005-0000-0000-00001E000000}"/>
    <cellStyle name="Moeda 2 2" xfId="39" xr:uid="{00000000-0005-0000-0000-00001F000000}"/>
    <cellStyle name="Moeda 3" xfId="40" xr:uid="{00000000-0005-0000-0000-000020000000}"/>
    <cellStyle name="Neutro 2" xfId="41" xr:uid="{00000000-0005-0000-0000-000021000000}"/>
    <cellStyle name="Normal" xfId="0" builtinId="0"/>
    <cellStyle name="Normal 10" xfId="42" xr:uid="{00000000-0005-0000-0000-000023000000}"/>
    <cellStyle name="Normal 2" xfId="7" xr:uid="{00000000-0005-0000-0000-000024000000}"/>
    <cellStyle name="Normal 2 2" xfId="43" xr:uid="{00000000-0005-0000-0000-000025000000}"/>
    <cellStyle name="Normal 2 3" xfId="44" xr:uid="{00000000-0005-0000-0000-000026000000}"/>
    <cellStyle name="Normal 3" xfId="45" xr:uid="{00000000-0005-0000-0000-000027000000}"/>
    <cellStyle name="Normal 4" xfId="2" xr:uid="{00000000-0005-0000-0000-000028000000}"/>
    <cellStyle name="Normal 6" xfId="46" xr:uid="{00000000-0005-0000-0000-000029000000}"/>
    <cellStyle name="Normal 7 2" xfId="3" xr:uid="{00000000-0005-0000-0000-00002A000000}"/>
    <cellStyle name="Nota 2" xfId="47" xr:uid="{00000000-0005-0000-0000-00002B000000}"/>
    <cellStyle name="Porcentagem 2" xfId="4" xr:uid="{00000000-0005-0000-0000-00002C000000}"/>
    <cellStyle name="Porcentagem 2 2" xfId="48" xr:uid="{00000000-0005-0000-0000-00002D000000}"/>
    <cellStyle name="Ruim 2" xfId="37" xr:uid="{00000000-0005-0000-0000-00002E000000}"/>
    <cellStyle name="Saída 2" xfId="49" xr:uid="{00000000-0005-0000-0000-00002F000000}"/>
    <cellStyle name="Separador de milhares 2" xfId="50" xr:uid="{00000000-0005-0000-0000-000030000000}"/>
    <cellStyle name="Separador de milhares 2 2" xfId="51" xr:uid="{00000000-0005-0000-0000-000031000000}"/>
    <cellStyle name="Separador de milhares 2 2 2" xfId="52" xr:uid="{00000000-0005-0000-0000-000032000000}"/>
    <cellStyle name="Separador de milhares 3" xfId="53" xr:uid="{00000000-0005-0000-0000-000033000000}"/>
    <cellStyle name="Separador de milhares 4" xfId="54" xr:uid="{00000000-0005-0000-0000-000034000000}"/>
    <cellStyle name="Separador de milhares 5" xfId="55" xr:uid="{00000000-0005-0000-0000-000035000000}"/>
    <cellStyle name="Separador de milhares 6" xfId="56" xr:uid="{00000000-0005-0000-0000-000036000000}"/>
    <cellStyle name="Separador de milhares 7" xfId="57" xr:uid="{00000000-0005-0000-0000-000037000000}"/>
    <cellStyle name="Texto de Aviso 2" xfId="58" xr:uid="{00000000-0005-0000-0000-000038000000}"/>
    <cellStyle name="Texto Explicativo 2" xfId="59" xr:uid="{00000000-0005-0000-0000-000039000000}"/>
    <cellStyle name="Título 1 2" xfId="61" xr:uid="{00000000-0005-0000-0000-00003A000000}"/>
    <cellStyle name="Título 2 2" xfId="62" xr:uid="{00000000-0005-0000-0000-00003B000000}"/>
    <cellStyle name="Título 3 2" xfId="63" xr:uid="{00000000-0005-0000-0000-00003C000000}"/>
    <cellStyle name="Título 4 2" xfId="64" xr:uid="{00000000-0005-0000-0000-00003D000000}"/>
    <cellStyle name="Título 5" xfId="60" xr:uid="{00000000-0005-0000-0000-00003E000000}"/>
    <cellStyle name="Total 2" xfId="65" xr:uid="{00000000-0005-0000-0000-00003F000000}"/>
    <cellStyle name="Vírgula 2" xfId="6" xr:uid="{00000000-0005-0000-0000-000040000000}"/>
    <cellStyle name="Vírgula 2 2" xfId="5" xr:uid="{00000000-0005-0000-0000-000041000000}"/>
    <cellStyle name="Vírgula 3" xfId="67" xr:uid="{00000000-0005-0000-0000-000042000000}"/>
    <cellStyle name="Vírgula 6" xfId="66" xr:uid="{00000000-0005-0000-0000-000043000000}"/>
  </cellStyles>
  <dxfs count="0"/>
  <tableStyles count="0" defaultTableStyle="TableStyleMedium2" defaultPivotStyle="PivotStyleLight16"/>
  <colors>
    <mruColors>
      <color rgb="FF2E15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view="pageBreakPreview" zoomScale="145" zoomScaleNormal="130" zoomScaleSheetLayoutView="145" workbookViewId="0">
      <selection activeCell="D9" sqref="D9"/>
    </sheetView>
  </sheetViews>
  <sheetFormatPr defaultRowHeight="9"/>
  <cols>
    <col min="1" max="1" width="3.5703125" style="1" customWidth="1"/>
    <col min="2" max="2" width="6.5703125" style="1" bestFit="1" customWidth="1"/>
    <col min="3" max="3" width="42.85546875" style="1" customWidth="1"/>
    <col min="4" max="4" width="6.42578125" style="1" customWidth="1"/>
    <col min="5" max="5" width="4.140625" style="1" customWidth="1"/>
    <col min="6" max="6" width="4.28515625" style="1" customWidth="1"/>
    <col min="7" max="7" width="9.28515625" style="1" bestFit="1" customWidth="1"/>
    <col min="8" max="8" width="9.85546875" style="1" bestFit="1" customWidth="1"/>
    <col min="9" max="9" width="11.7109375" style="1" customWidth="1"/>
    <col min="10" max="10" width="20" style="10" customWidth="1"/>
    <col min="11" max="11" width="11.7109375" style="1" customWidth="1"/>
    <col min="12" max="16384" width="9.140625" style="1"/>
  </cols>
  <sheetData>
    <row r="1" spans="1:11" ht="20.25" customHeight="1">
      <c r="A1" s="45"/>
      <c r="B1" s="45"/>
      <c r="C1" s="45"/>
      <c r="D1" s="45"/>
      <c r="E1" s="45"/>
      <c r="F1" s="45"/>
      <c r="G1" s="45"/>
      <c r="H1" s="45"/>
    </row>
    <row r="2" spans="1:11" ht="18">
      <c r="A2" s="21" t="s">
        <v>11</v>
      </c>
      <c r="B2" s="22" t="s">
        <v>35</v>
      </c>
      <c r="C2" s="22" t="s">
        <v>36</v>
      </c>
      <c r="D2" s="21" t="s">
        <v>10</v>
      </c>
      <c r="E2" s="23" t="s">
        <v>7</v>
      </c>
      <c r="F2" s="23" t="s">
        <v>6</v>
      </c>
      <c r="G2" s="21" t="s">
        <v>8</v>
      </c>
      <c r="H2" s="21" t="s">
        <v>12</v>
      </c>
      <c r="J2" s="11"/>
    </row>
    <row r="3" spans="1:11" ht="139.5" customHeight="1">
      <c r="A3" s="24">
        <v>1</v>
      </c>
      <c r="B3" s="59">
        <v>27456</v>
      </c>
      <c r="C3" s="56" t="s">
        <v>26</v>
      </c>
      <c r="D3" s="24" t="s">
        <v>13</v>
      </c>
      <c r="E3" s="25" t="s">
        <v>9</v>
      </c>
      <c r="F3" s="25">
        <v>1</v>
      </c>
      <c r="G3" s="26">
        <f>Cotações!F4</f>
        <v>2073.12</v>
      </c>
      <c r="H3" s="27">
        <f>F3*G3</f>
        <v>2073.12</v>
      </c>
      <c r="I3"/>
      <c r="J3" s="12"/>
      <c r="K3"/>
    </row>
    <row r="4" spans="1:11" ht="119.25" customHeight="1">
      <c r="A4" s="24">
        <v>2</v>
      </c>
      <c r="B4" s="59">
        <v>27456</v>
      </c>
      <c r="C4" s="58" t="s">
        <v>27</v>
      </c>
      <c r="D4" s="24" t="s">
        <v>13</v>
      </c>
      <c r="E4" s="25" t="s">
        <v>9</v>
      </c>
      <c r="F4" s="25">
        <v>2</v>
      </c>
      <c r="G4" s="26">
        <f>Cotações!F15</f>
        <v>8341.18</v>
      </c>
      <c r="H4" s="27">
        <f>F4*G4</f>
        <v>16682.36</v>
      </c>
      <c r="J4" s="12"/>
    </row>
    <row r="5" spans="1:11" ht="111.75" customHeight="1">
      <c r="A5" s="24">
        <v>3</v>
      </c>
      <c r="B5" s="59">
        <v>27456</v>
      </c>
      <c r="C5" s="31" t="s">
        <v>28</v>
      </c>
      <c r="D5" s="24" t="s">
        <v>13</v>
      </c>
      <c r="E5" s="25" t="s">
        <v>9</v>
      </c>
      <c r="F5" s="25">
        <v>1</v>
      </c>
      <c r="G5" s="26">
        <f>Cotações!F26</f>
        <v>2544.27</v>
      </c>
      <c r="H5" s="27">
        <f>F5*G5</f>
        <v>2544.27</v>
      </c>
      <c r="I5" s="7"/>
      <c r="J5" s="13"/>
      <c r="K5" s="7"/>
    </row>
    <row r="6" spans="1:11" ht="8.25" customHeight="1">
      <c r="A6" s="46" t="s">
        <v>17</v>
      </c>
      <c r="B6" s="47"/>
      <c r="C6" s="47"/>
      <c r="D6" s="47"/>
      <c r="E6" s="47"/>
      <c r="F6" s="47"/>
      <c r="G6" s="48"/>
      <c r="H6" s="28">
        <f>SUM(H3:H5)</f>
        <v>21299.75</v>
      </c>
      <c r="J6" s="14"/>
    </row>
    <row r="7" spans="1:11">
      <c r="A7" s="5"/>
      <c r="B7" s="5"/>
      <c r="C7" s="5"/>
      <c r="D7" s="5"/>
      <c r="E7" s="5"/>
      <c r="F7" s="5"/>
      <c r="G7" s="5"/>
      <c r="H7" s="5"/>
      <c r="J7" s="15"/>
    </row>
    <row r="8" spans="1:11">
      <c r="A8" s="3"/>
      <c r="B8" s="3"/>
      <c r="C8" s="3"/>
      <c r="D8" s="3"/>
      <c r="E8" s="3"/>
      <c r="F8" s="3"/>
      <c r="G8" s="3"/>
      <c r="H8" s="4"/>
      <c r="J8" s="15"/>
    </row>
    <row r="9" spans="1:11">
      <c r="A9" s="3"/>
      <c r="B9" s="3"/>
      <c r="C9" s="3"/>
      <c r="D9" s="3"/>
      <c r="E9" s="3"/>
      <c r="F9" s="3"/>
      <c r="H9" s="6"/>
      <c r="J9" s="16" t="s">
        <v>16</v>
      </c>
      <c r="K9" s="3">
        <v>40</v>
      </c>
    </row>
    <row r="10" spans="1:11">
      <c r="H10" s="2"/>
    </row>
    <row r="11" spans="1:11">
      <c r="H11" s="6"/>
    </row>
    <row r="12" spans="1:11">
      <c r="J12" s="17"/>
    </row>
    <row r="13" spans="1:11">
      <c r="J13" s="18"/>
    </row>
    <row r="14" spans="1:11">
      <c r="H14" s="6"/>
      <c r="K14" s="6">
        <f>750000-H6</f>
        <v>728700.25</v>
      </c>
    </row>
    <row r="18" spans="8:8">
      <c r="H18" s="6"/>
    </row>
    <row r="19" spans="8:8">
      <c r="H19" s="6"/>
    </row>
    <row r="26" spans="8:8">
      <c r="H26" s="6"/>
    </row>
    <row r="30" spans="8:8" ht="12">
      <c r="H30" s="8"/>
    </row>
  </sheetData>
  <mergeCells count="2">
    <mergeCell ref="A1:H1"/>
    <mergeCell ref="A6:G6"/>
  </mergeCells>
  <pageMargins left="1.0629921259842521" right="0.47244094488188981" top="1.1811023622047245" bottom="0.39370078740157483" header="0.59055118110236227" footer="0.15748031496062992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3"/>
  <sheetViews>
    <sheetView view="pageBreakPreview" zoomScaleNormal="70" zoomScaleSheetLayoutView="100" workbookViewId="0">
      <selection activeCell="C11" sqref="C11"/>
    </sheetView>
  </sheetViews>
  <sheetFormatPr defaultColWidth="8.85546875" defaultRowHeight="11.25"/>
  <cols>
    <col min="1" max="1" width="4.7109375" style="9" bestFit="1" customWidth="1"/>
    <col min="2" max="2" width="55.7109375" style="9" customWidth="1"/>
    <col min="3" max="3" width="11.42578125" style="9" customWidth="1"/>
    <col min="4" max="5" width="10.7109375" style="9" customWidth="1"/>
    <col min="6" max="6" width="14.7109375" style="9" customWidth="1"/>
    <col min="7" max="8" width="6.7109375" style="9" customWidth="1"/>
    <col min="9" max="9" width="14.7109375" style="9" customWidth="1"/>
    <col min="10" max="10" width="8.85546875" style="9"/>
    <col min="11" max="11" width="10.42578125" style="9" bestFit="1" customWidth="1"/>
    <col min="12" max="19" width="8.85546875" style="9"/>
    <col min="20" max="20" width="14.28515625" style="9" bestFit="1" customWidth="1"/>
    <col min="21" max="23" width="8.85546875" style="9"/>
    <col min="24" max="24" width="8.85546875" style="9" customWidth="1"/>
    <col min="25" max="16384" width="8.85546875" style="9"/>
  </cols>
  <sheetData>
    <row r="1" spans="1:20" ht="15.75" customHeight="1">
      <c r="A1" s="49" t="s">
        <v>3</v>
      </c>
      <c r="B1" s="49"/>
      <c r="C1" s="49"/>
      <c r="D1" s="49"/>
      <c r="E1" s="49"/>
      <c r="F1" s="49"/>
      <c r="G1" s="49"/>
      <c r="H1" s="49"/>
      <c r="I1" s="39" t="s">
        <v>14</v>
      </c>
    </row>
    <row r="2" spans="1:20" ht="18" customHeight="1">
      <c r="A2" s="51" t="s">
        <v>0</v>
      </c>
      <c r="B2" s="51" t="s">
        <v>25</v>
      </c>
      <c r="C2" s="51" t="s">
        <v>1</v>
      </c>
      <c r="D2" s="51"/>
      <c r="E2" s="51"/>
      <c r="F2" s="54" t="s">
        <v>2</v>
      </c>
      <c r="G2" s="52" t="s">
        <v>21</v>
      </c>
      <c r="H2" s="52" t="s">
        <v>22</v>
      </c>
      <c r="I2" s="53" t="s">
        <v>23</v>
      </c>
    </row>
    <row r="3" spans="1:20" ht="25.5" customHeight="1">
      <c r="A3" s="51"/>
      <c r="B3" s="51"/>
      <c r="C3" s="29" t="s">
        <v>18</v>
      </c>
      <c r="D3" s="29" t="s">
        <v>19</v>
      </c>
      <c r="E3" s="29" t="s">
        <v>20</v>
      </c>
      <c r="F3" s="54"/>
      <c r="G3" s="52"/>
      <c r="H3" s="52"/>
      <c r="I3" s="53"/>
    </row>
    <row r="4" spans="1:20" ht="141.75" customHeight="1">
      <c r="A4" s="30">
        <v>1</v>
      </c>
      <c r="B4" s="56" t="s">
        <v>26</v>
      </c>
      <c r="C4" s="32">
        <v>2200</v>
      </c>
      <c r="D4" s="32">
        <v>1765.84</v>
      </c>
      <c r="E4" s="33">
        <v>2253.5100000000002</v>
      </c>
      <c r="F4" s="34">
        <f>ROUND((AVERAGE(C4:E4)),2)</f>
        <v>2073.12</v>
      </c>
      <c r="G4" s="43" t="s">
        <v>9</v>
      </c>
      <c r="H4" s="43">
        <v>1</v>
      </c>
      <c r="I4" s="38">
        <f>F4*H4</f>
        <v>2073.12</v>
      </c>
      <c r="T4" s="19">
        <f>F4*80</f>
        <v>165849.59999999998</v>
      </c>
    </row>
    <row r="5" spans="1:20" ht="4.5" customHeight="1">
      <c r="A5" s="35"/>
      <c r="B5" s="35"/>
      <c r="C5" s="35"/>
      <c r="D5" s="35"/>
      <c r="E5" s="35"/>
      <c r="F5" s="35"/>
    </row>
    <row r="6" spans="1:20" ht="28.5" customHeight="1">
      <c r="A6" s="50" t="s">
        <v>29</v>
      </c>
      <c r="B6" s="50"/>
      <c r="C6" s="50"/>
      <c r="D6" s="50"/>
      <c r="E6" s="50"/>
      <c r="F6" s="50"/>
      <c r="G6" s="50"/>
      <c r="H6" s="50"/>
      <c r="I6" s="50"/>
    </row>
    <row r="7" spans="1:20" ht="6" customHeight="1">
      <c r="A7" s="35"/>
      <c r="B7" s="35"/>
      <c r="C7" s="35"/>
      <c r="D7" s="35"/>
      <c r="E7" s="35"/>
      <c r="F7" s="35"/>
    </row>
    <row r="8" spans="1:20" ht="27.75" customHeight="1">
      <c r="A8" s="50" t="s">
        <v>30</v>
      </c>
      <c r="B8" s="50"/>
      <c r="C8" s="50"/>
      <c r="D8" s="50"/>
      <c r="E8" s="50"/>
      <c r="F8" s="50"/>
      <c r="G8" s="50"/>
      <c r="H8" s="50"/>
      <c r="I8" s="50"/>
    </row>
    <row r="9" spans="1:20" ht="6" customHeight="1">
      <c r="A9" s="35"/>
      <c r="B9" s="35"/>
      <c r="C9" s="35"/>
      <c r="D9" s="35"/>
      <c r="E9" s="35"/>
      <c r="F9" s="35"/>
    </row>
    <row r="10" spans="1:20" ht="21.75" customHeight="1">
      <c r="A10" s="50" t="s">
        <v>33</v>
      </c>
      <c r="B10" s="50"/>
      <c r="C10" s="50"/>
      <c r="D10" s="50"/>
      <c r="E10" s="50"/>
      <c r="F10" s="50"/>
      <c r="G10" s="50"/>
      <c r="H10" s="50"/>
      <c r="I10" s="50"/>
    </row>
    <row r="11" spans="1:20" ht="116.25" customHeight="1">
      <c r="A11" s="35"/>
      <c r="B11" s="35"/>
      <c r="C11" s="35"/>
      <c r="D11" s="35"/>
      <c r="E11" s="35"/>
      <c r="F11" s="35"/>
    </row>
    <row r="12" spans="1:20" ht="12.75" customHeight="1">
      <c r="A12" s="49" t="s">
        <v>4</v>
      </c>
      <c r="B12" s="49"/>
      <c r="C12" s="49"/>
      <c r="D12" s="49"/>
      <c r="E12" s="49"/>
      <c r="F12" s="49"/>
      <c r="G12" s="49"/>
      <c r="H12" s="49"/>
      <c r="I12" s="39" t="s">
        <v>14</v>
      </c>
    </row>
    <row r="13" spans="1:20" ht="21" customHeight="1">
      <c r="A13" s="51" t="s">
        <v>0</v>
      </c>
      <c r="B13" s="51" t="s">
        <v>5</v>
      </c>
      <c r="C13" s="51" t="s">
        <v>1</v>
      </c>
      <c r="D13" s="51"/>
      <c r="E13" s="51"/>
      <c r="F13" s="54" t="s">
        <v>2</v>
      </c>
      <c r="G13" s="52" t="s">
        <v>21</v>
      </c>
      <c r="H13" s="52" t="s">
        <v>22</v>
      </c>
      <c r="I13" s="53" t="s">
        <v>23</v>
      </c>
    </row>
    <row r="14" spans="1:20" ht="25.5" customHeight="1">
      <c r="A14" s="51"/>
      <c r="B14" s="51"/>
      <c r="C14" s="29" t="s">
        <v>18</v>
      </c>
      <c r="D14" s="29" t="s">
        <v>19</v>
      </c>
      <c r="E14" s="29"/>
      <c r="F14" s="54"/>
      <c r="G14" s="52"/>
      <c r="H14" s="52"/>
      <c r="I14" s="53"/>
    </row>
    <row r="15" spans="1:20" ht="117.75" customHeight="1">
      <c r="A15" s="30">
        <v>3</v>
      </c>
      <c r="B15" s="58" t="s">
        <v>27</v>
      </c>
      <c r="C15" s="36">
        <v>10000</v>
      </c>
      <c r="D15" s="36">
        <v>6270</v>
      </c>
      <c r="E15" s="36">
        <v>8753.5499999999993</v>
      </c>
      <c r="F15" s="36">
        <f>ROUND((AVERAGE(C15:E15)),2)</f>
        <v>8341.18</v>
      </c>
      <c r="G15" s="43" t="s">
        <v>9</v>
      </c>
      <c r="H15" s="43">
        <v>2</v>
      </c>
      <c r="I15" s="40">
        <f>F15*H15</f>
        <v>16682.36</v>
      </c>
      <c r="T15" s="20">
        <f>F15*40</f>
        <v>333647.2</v>
      </c>
    </row>
    <row r="16" spans="1:20" ht="6" customHeight="1">
      <c r="A16" s="35"/>
      <c r="B16" s="35"/>
      <c r="C16" s="35"/>
      <c r="D16" s="35"/>
      <c r="E16" s="35"/>
      <c r="F16" s="35"/>
    </row>
    <row r="17" spans="1:20" ht="27.75" customHeight="1">
      <c r="A17" s="50" t="s">
        <v>29</v>
      </c>
      <c r="B17" s="50"/>
      <c r="C17" s="50"/>
      <c r="D17" s="50"/>
      <c r="E17" s="50"/>
      <c r="F17" s="50"/>
      <c r="G17" s="50"/>
      <c r="H17" s="50"/>
      <c r="I17" s="50"/>
    </row>
    <row r="18" spans="1:20" ht="6" customHeight="1">
      <c r="A18" s="35"/>
      <c r="B18" s="35"/>
      <c r="C18" s="35"/>
      <c r="D18" s="35"/>
      <c r="E18" s="35"/>
      <c r="F18" s="35"/>
    </row>
    <row r="19" spans="1:20" ht="18.75" customHeight="1">
      <c r="A19" s="50" t="s">
        <v>31</v>
      </c>
      <c r="B19" s="50"/>
      <c r="C19" s="50"/>
      <c r="D19" s="50"/>
      <c r="E19" s="50"/>
      <c r="F19" s="50"/>
      <c r="G19" s="50"/>
      <c r="H19" s="50"/>
      <c r="I19" s="50"/>
    </row>
    <row r="20" spans="1:20" ht="2.25" customHeight="1">
      <c r="A20" s="42"/>
      <c r="B20" s="42"/>
      <c r="C20" s="42"/>
      <c r="D20" s="42"/>
      <c r="E20" s="42"/>
      <c r="F20" s="42"/>
      <c r="G20" s="42"/>
      <c r="H20" s="42"/>
      <c r="I20" s="42"/>
    </row>
    <row r="21" spans="1:20" ht="27.75" customHeight="1">
      <c r="A21" s="50" t="s">
        <v>33</v>
      </c>
      <c r="B21" s="50"/>
      <c r="C21" s="50"/>
      <c r="D21" s="50"/>
      <c r="E21" s="50"/>
      <c r="F21" s="50"/>
      <c r="G21" s="50"/>
      <c r="H21" s="50"/>
      <c r="I21" s="50"/>
    </row>
    <row r="22" spans="1:20" ht="85.5" customHeight="1">
      <c r="A22" s="35"/>
      <c r="B22" s="35"/>
      <c r="C22" s="35"/>
      <c r="D22" s="35"/>
      <c r="E22" s="35"/>
      <c r="F22" s="35"/>
    </row>
    <row r="23" spans="1:20" ht="12.75" customHeight="1">
      <c r="A23" s="49" t="s">
        <v>15</v>
      </c>
      <c r="B23" s="49"/>
      <c r="C23" s="49"/>
      <c r="D23" s="49"/>
      <c r="E23" s="49"/>
      <c r="F23" s="49"/>
      <c r="G23" s="49"/>
      <c r="H23" s="49"/>
      <c r="I23" s="39" t="s">
        <v>14</v>
      </c>
    </row>
    <row r="24" spans="1:20">
      <c r="A24" s="51" t="s">
        <v>0</v>
      </c>
      <c r="B24" s="51" t="s">
        <v>5</v>
      </c>
      <c r="C24" s="51" t="s">
        <v>1</v>
      </c>
      <c r="D24" s="51"/>
      <c r="E24" s="51"/>
      <c r="F24" s="44" t="s">
        <v>14</v>
      </c>
      <c r="G24" s="52" t="s">
        <v>21</v>
      </c>
      <c r="H24" s="52" t="s">
        <v>22</v>
      </c>
      <c r="I24" s="53" t="s">
        <v>23</v>
      </c>
    </row>
    <row r="25" spans="1:20" ht="108" customHeight="1">
      <c r="A25" s="51"/>
      <c r="B25" s="51"/>
      <c r="C25" s="29" t="s">
        <v>18</v>
      </c>
      <c r="D25" s="29" t="s">
        <v>19</v>
      </c>
      <c r="E25" s="29" t="s">
        <v>20</v>
      </c>
      <c r="F25" s="44" t="s">
        <v>2</v>
      </c>
      <c r="G25" s="52"/>
      <c r="H25" s="52"/>
      <c r="I25" s="53"/>
      <c r="T25" s="20">
        <f>F26*40</f>
        <v>101770.8</v>
      </c>
    </row>
    <row r="26" spans="1:20" ht="79.5" customHeight="1">
      <c r="A26" s="30">
        <v>4</v>
      </c>
      <c r="B26" s="31" t="s">
        <v>28</v>
      </c>
      <c r="C26" s="36">
        <v>2761.5</v>
      </c>
      <c r="D26" s="36">
        <v>2327.04</v>
      </c>
      <c r="E26" s="36"/>
      <c r="F26" s="37">
        <f>ROUND(AVERAGE(C26:E26),2)</f>
        <v>2544.27</v>
      </c>
      <c r="G26" s="43" t="s">
        <v>9</v>
      </c>
      <c r="H26" s="43">
        <v>1</v>
      </c>
      <c r="I26" s="40">
        <f>F26*H26</f>
        <v>2544.27</v>
      </c>
    </row>
    <row r="27" spans="1:20" ht="20.25" customHeight="1">
      <c r="A27" s="35"/>
      <c r="B27" s="35"/>
      <c r="C27" s="35"/>
      <c r="D27" s="35"/>
      <c r="E27" s="35"/>
      <c r="F27" s="35"/>
    </row>
    <row r="28" spans="1:20" ht="17.25" customHeight="1">
      <c r="A28" s="57" t="s">
        <v>34</v>
      </c>
      <c r="B28" s="57"/>
      <c r="C28" s="57"/>
      <c r="D28" s="57"/>
      <c r="E28" s="57"/>
      <c r="F28" s="57"/>
      <c r="G28" s="57"/>
      <c r="H28" s="57"/>
      <c r="I28" s="57"/>
    </row>
    <row r="29" spans="1:20" ht="20.25" customHeight="1">
      <c r="A29" s="35"/>
      <c r="B29" s="35"/>
      <c r="C29" s="35"/>
      <c r="D29" s="35"/>
      <c r="E29" s="35"/>
      <c r="F29" s="35"/>
    </row>
    <row r="30" spans="1:20" ht="20.25" customHeight="1">
      <c r="A30" s="50" t="s">
        <v>32</v>
      </c>
      <c r="B30" s="50"/>
      <c r="C30" s="50"/>
      <c r="D30" s="50"/>
      <c r="E30" s="50"/>
      <c r="F30" s="50"/>
      <c r="G30" s="50"/>
      <c r="H30" s="50"/>
      <c r="I30" s="50"/>
    </row>
    <row r="31" spans="1:20" ht="18" customHeight="1">
      <c r="A31" s="35"/>
      <c r="B31" s="35"/>
      <c r="C31" s="35"/>
      <c r="D31" s="35"/>
      <c r="E31" s="35"/>
      <c r="F31" s="35"/>
    </row>
    <row r="32" spans="1:20" ht="10.5" customHeight="1">
      <c r="A32" s="57"/>
      <c r="B32" s="50"/>
      <c r="C32" s="50"/>
      <c r="D32" s="50"/>
      <c r="E32" s="50"/>
      <c r="F32" s="50"/>
    </row>
    <row r="33" spans="1:11">
      <c r="A33" s="35"/>
      <c r="B33" s="35"/>
      <c r="C33" s="35"/>
      <c r="D33" s="35"/>
      <c r="E33" s="35"/>
      <c r="F33" s="35"/>
    </row>
    <row r="34" spans="1:11" s="1" customFormat="1" ht="15.75" customHeight="1">
      <c r="A34" s="9"/>
      <c r="B34" s="9"/>
      <c r="C34" s="9"/>
      <c r="D34" s="9"/>
      <c r="E34" s="9"/>
      <c r="F34" s="9"/>
      <c r="G34" s="9"/>
      <c r="H34" s="9"/>
      <c r="I34" s="9"/>
    </row>
    <row r="35" spans="1:11" ht="12">
      <c r="A35" s="55" t="s">
        <v>24</v>
      </c>
      <c r="B35" s="55"/>
      <c r="C35" s="55"/>
      <c r="D35" s="55"/>
      <c r="E35" s="55"/>
      <c r="F35" s="55"/>
      <c r="G35" s="55"/>
      <c r="H35" s="55"/>
      <c r="I35" s="41">
        <f>SUM(I26,I15,I4)</f>
        <v>21299.75</v>
      </c>
    </row>
    <row r="40" spans="1:11">
      <c r="K40" s="20"/>
    </row>
    <row r="43" spans="1:11">
      <c r="K43" s="20"/>
    </row>
  </sheetData>
  <mergeCells count="33">
    <mergeCell ref="A30:I30"/>
    <mergeCell ref="A8:I8"/>
    <mergeCell ref="A19:I19"/>
    <mergeCell ref="A10:I10"/>
    <mergeCell ref="A21:I21"/>
    <mergeCell ref="A28:I28"/>
    <mergeCell ref="G24:G25"/>
    <mergeCell ref="H24:H25"/>
    <mergeCell ref="I24:I25"/>
    <mergeCell ref="A23:H23"/>
    <mergeCell ref="A17:I17"/>
    <mergeCell ref="A35:H35"/>
    <mergeCell ref="I2:I3"/>
    <mergeCell ref="B24:B25"/>
    <mergeCell ref="A2:A3"/>
    <mergeCell ref="B2:B3"/>
    <mergeCell ref="C2:E2"/>
    <mergeCell ref="C13:E13"/>
    <mergeCell ref="A13:A14"/>
    <mergeCell ref="B13:B14"/>
    <mergeCell ref="F2:F3"/>
    <mergeCell ref="A6:I6"/>
    <mergeCell ref="G13:G14"/>
    <mergeCell ref="H13:H14"/>
    <mergeCell ref="I13:I14"/>
    <mergeCell ref="F13:F14"/>
    <mergeCell ref="A1:H1"/>
    <mergeCell ref="A12:H12"/>
    <mergeCell ref="C24:E24"/>
    <mergeCell ref="A32:F32"/>
    <mergeCell ref="A24:A25"/>
    <mergeCell ref="G2:G3"/>
    <mergeCell ref="H2:H3"/>
  </mergeCells>
  <pageMargins left="0.35433070866141736" right="0.31496062992125984" top="1.1811023622047245" bottom="0.74803149606299213" header="0" footer="0.15748031496062992"/>
  <pageSetup paperSize="9" orientation="landscape" r:id="rId1"/>
  <rowBreaks count="2" manualBreakCount="2">
    <brk id="11" max="8" man="1"/>
    <brk id="2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A - Quadro Geral</vt:lpstr>
      <vt:lpstr>Cotações</vt:lpstr>
      <vt:lpstr>'A - Quadro Geral'!Area_de_impressao</vt:lpstr>
      <vt:lpstr>Cotações!Area_de_impressao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Wellian Moreira dos Santos</dc:creator>
  <cp:lastModifiedBy>Geisa Mendes Magalhães</cp:lastModifiedBy>
  <cp:lastPrinted>2018-11-06T14:01:29Z</cp:lastPrinted>
  <dcterms:created xsi:type="dcterms:W3CDTF">2018-01-30T19:04:02Z</dcterms:created>
  <dcterms:modified xsi:type="dcterms:W3CDTF">2018-11-06T14:02:22Z</dcterms:modified>
</cp:coreProperties>
</file>